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10292442-39C3-4B41-AEE0-6D92C3793A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d_1BJ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D.1.4d_1BJ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D.1.4d_1BJ Pol'!$A$1:$X$37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I49" i="1"/>
  <c r="G41" i="1"/>
  <c r="F41" i="1"/>
  <c r="G40" i="1"/>
  <c r="I40" i="1" s="1"/>
  <c r="F40" i="1"/>
  <c r="G39" i="1"/>
  <c r="F39" i="1"/>
  <c r="I39" i="1" s="1"/>
  <c r="I42" i="1" s="1"/>
  <c r="G27" i="12"/>
  <c r="G8" i="12"/>
  <c r="I8" i="12"/>
  <c r="G9" i="12"/>
  <c r="I9" i="12"/>
  <c r="K9" i="12"/>
  <c r="K8" i="12" s="1"/>
  <c r="M9" i="12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9" i="12"/>
  <c r="I19" i="12"/>
  <c r="K19" i="12"/>
  <c r="M19" i="12"/>
  <c r="O19" i="12"/>
  <c r="Q19" i="12"/>
  <c r="V19" i="12"/>
  <c r="G20" i="12"/>
  <c r="AE27" i="12" s="1"/>
  <c r="I20" i="12"/>
  <c r="K20" i="12"/>
  <c r="O20" i="12"/>
  <c r="Q20" i="12"/>
  <c r="V20" i="12"/>
  <c r="G21" i="12"/>
  <c r="I21" i="12"/>
  <c r="K21" i="12"/>
  <c r="M21" i="12"/>
  <c r="O21" i="12"/>
  <c r="Q21" i="12"/>
  <c r="V21" i="12"/>
  <c r="G22" i="12"/>
  <c r="O22" i="12"/>
  <c r="Q22" i="12"/>
  <c r="V22" i="12"/>
  <c r="G23" i="12"/>
  <c r="I23" i="12"/>
  <c r="I22" i="12" s="1"/>
  <c r="K23" i="12"/>
  <c r="K22" i="12" s="1"/>
  <c r="M23" i="12"/>
  <c r="M22" i="12" s="1"/>
  <c r="O23" i="12"/>
  <c r="Q23" i="12"/>
  <c r="V23" i="12"/>
  <c r="AF27" i="12"/>
  <c r="I20" i="1"/>
  <c r="I19" i="1"/>
  <c r="I18" i="1"/>
  <c r="I17" i="1"/>
  <c r="I16" i="1"/>
  <c r="I51" i="1"/>
  <c r="J50" i="1" s="1"/>
  <c r="F42" i="1"/>
  <c r="G23" i="1" s="1"/>
  <c r="G42" i="1"/>
  <c r="G25" i="1" s="1"/>
  <c r="H42" i="1"/>
  <c r="I41" i="1"/>
  <c r="J28" i="1"/>
  <c r="J26" i="1"/>
  <c r="G38" i="1"/>
  <c r="F38" i="1"/>
  <c r="J23" i="1"/>
  <c r="J24" i="1"/>
  <c r="J25" i="1"/>
  <c r="J27" i="1"/>
  <c r="E24" i="1"/>
  <c r="G24" i="1"/>
  <c r="E26" i="1"/>
  <c r="G26" i="1"/>
  <c r="A27" i="1" l="1"/>
  <c r="M8" i="12"/>
  <c r="M20" i="12"/>
  <c r="I21" i="1"/>
  <c r="J49" i="1"/>
  <c r="J51" i="1" s="1"/>
  <c r="J41" i="1"/>
  <c r="J39" i="1"/>
  <c r="J42" i="1" s="1"/>
  <c r="J40" i="1"/>
  <c r="G28" i="1" l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3AC460E5-22B7-4E1E-8662-7572B2F6A15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A58BF7A-2280-4E70-AC82-24360103DBC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<sst xmlns="http://schemas.openxmlformats.org/spreadsheetml/2006/main" count="222" uniqueCount="137">
  <si>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</si>
  <si>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</si>
  <si>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</si>
  <si>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</si>
  <si>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</si>
  <si>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</si>
  <si>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</si>
  <si>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</si>
  <si>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</si>
  <si>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</si>
  <si>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</si>
  <si>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</si>
  <si>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</si>
  <si>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</si>
  <si>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</si>
  <si>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</si>
  <si>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</si>
  <si>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</si>
  <si>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</si>
  <si>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</si>
  <si>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</si>
  <si>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</si>
  <si>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</si>
  <si>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</si>
  <si>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</si>
  <si>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</si>
  <si>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</si>
  <si>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</si>
  <si>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</si>
  <si>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</si>
  <si>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</si>
  <si>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</si>
  <si>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</si>
  <si>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</si>
  <si>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</si>
  <si>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</si>
  <si>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</si>
  <si>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</si>
  <si>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</si>
  <si>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</si>
  <si>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</si>
  <si>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</si>
  <si>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</si>
  <si>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D.1.4d_1BJ</t>
  </si>
  <si>
    <t>Plynoinstalace - jedna bytová jednotka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</si>
  <si>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</si>
  <si>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</si>
  <si>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</si>
  <si>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</si>
  <si>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</si>
  <si>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</si>
  <si>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</si>
  <si>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</si>
  <si>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</si>
  <si>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</si>
  <si>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</si>
  <si>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</si>
  <si>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</si>
  <si>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</si>
  <si>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</si>
  <si>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</si>
  <si>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</si>
  <si>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</si>
  <si>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</si>
  <si>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723</t>
  </si>
  <si>
    <t>Vnitřní plynovod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</si>
  <si>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</si>
  <si>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</si>
  <si>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</si>
  <si>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</si>
  <si>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</si>
  <si>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</si>
  <si>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</si>
  <si>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</si>
  <si>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</si>
  <si>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</si>
  <si>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</si>
  <si>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</si>
  <si>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</si>
  <si>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</si>
  <si>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</si>
  <si>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</si>
  <si>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</si>
  <si>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</si>
  <si>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</si>
  <si>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</si>
  <si>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</si>
  <si>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</si>
  <si>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</si>
  <si>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</si>
  <si>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</si>
  <si>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</si>
  <si>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</si>
  <si>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</si>
  <si>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</si>
  <si>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</si>
  <si>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</si>
  <si>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723120202R00</t>
  </si>
  <si>
    <t>Potrubí ocelové závitové černé svařované DN 15</t>
  </si>
  <si>
    <t>m</t>
  </si>
  <si>
    <t>RTS 21/ I</t>
  </si>
  <si>
    <t>Práce</t>
  </si>
  <si>
    <t>POL1_</t>
  </si>
  <si>
    <t>Potrubí včetně tvarovek a zednických výpomocí.</t>
  </si>
  <si>
    <t>POP</t>
  </si>
  <si>
    <t>Včetně pomocného lešení o výšce podlahy do 1900 mm a pro zatížení do 1,5 kPa.</t>
  </si>
  <si>
    <t>723120203R00</t>
  </si>
  <si>
    <t>Potrubí ocelové závitové černé svařované DN 20</t>
  </si>
  <si>
    <t>723191114R00</t>
  </si>
  <si>
    <t>Hadice pro spotřeb. IVAR.FLEXIGAS DN 15,dl. 2,0 m</t>
  </si>
  <si>
    <t>soubor</t>
  </si>
  <si>
    <t>723191128R00</t>
  </si>
  <si>
    <t>Kohout kulový s Firebagem, bajonet. IVAR.R4T DN 15</t>
  </si>
  <si>
    <t>723160204R00</t>
  </si>
  <si>
    <t>Přípojka k plynoměru, závitová bez ochozu G 1</t>
  </si>
  <si>
    <t>Včetně potřebného počtu uzavíracích armatur, tvarovek, upevňovacího a těsnícího materiálu.</t>
  </si>
  <si>
    <t>38822269R</t>
  </si>
  <si>
    <t>Plynoměr membránový  BK G 4 se šroubením</t>
  </si>
  <si>
    <t>kus</t>
  </si>
  <si>
    <t>SPCM</t>
  </si>
  <si>
    <t>Specifikace</t>
  </si>
  <si>
    <t>POL3_</t>
  </si>
  <si>
    <t>PLYN01</t>
  </si>
  <si>
    <t>Montáž plynoměru G4</t>
  </si>
  <si>
    <t>Vlastní</t>
  </si>
  <si>
    <t>Indiv</t>
  </si>
  <si>
    <t>723235111R00</t>
  </si>
  <si>
    <t>Kohout kulový,vnitřní-vnitřní z. IVAR.KK G51 DN 15</t>
  </si>
  <si>
    <t>783424240R00</t>
  </si>
  <si>
    <t>Nátěr syntet. potrubí do DN 50 mm  Z+1x +1x email</t>
  </si>
  <si>
    <t>Odkaz na mn. položky pořadí 1 : 5,50000</t>
  </si>
  <si>
    <t>VV</t>
  </si>
  <si>
    <t>Odkaz na mn. položky pořadí 2 : 0,50000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</si>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</sst>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hj/wu2ZbmU+pOdCCR5DCj9y/rNb++FeFgUzHDIxU/HMEUptyvOaVeqzOp/dvts+9kwZw5ZNRELB0hBmqs6YjUg==" saltValue="MZ/dzoX3+E4L3sJeIr8+Y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4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534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SUMIF(F49:F50,A16,I49:I50)+SUMIF(F49:F50,"PSU",I49:I50)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SUMIF(F49:F50,A17,I49:I50)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SUMIF(F49:F50,A18,I49:I50)</f>
        <v>0</v>
      </c>
      <c r="J18" s="83"/>
    </row>
    <row r="19" spans="1:10" ht="23.25" customHeight="1" x14ac:dyDescent="0.2">
      <c r="A19" s="201" t="s">
        <v>68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SUMIF(F49:F50,A19,I49:I50)</f>
        <v>0</v>
      </c>
      <c r="J19" s="83"/>
    </row>
    <row r="20" spans="1:10" ht="23.25" customHeight="1" x14ac:dyDescent="0.2">
      <c r="A20" s="201" t="s">
        <v>69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SUMIF(F49:F50,A20,I49:I50)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D.1.4d_1BJ Pol'!AE27</f>
        <v>0</v>
      </c>
      <c r="G39" s="153">
        <f>'D.1.4 D.1.4d_1BJ Pol'!AF27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D.1.4d_1BJ Pol'!AE27</f>
        <v>0</v>
      </c>
      <c r="G40" s="160">
        <f>'D.1.4 D.1.4d_1BJ Pol'!AF27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D.1.4d_1BJ Pol'!AE27</f>
        <v>0</v>
      </c>
      <c r="G41" s="154">
        <f>'D.1.4 D.1.4d_1BJ Pol'!AF27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D.1.4d_1BJ Pol'!G8</f>
        <v>0</v>
      </c>
      <c r="J49" s="195" t="str">
        <f>IF(I51=0,"",I49/I51*100)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D.1.4d_1BJ Pol'!G22</f>
        <v>0</v>
      </c>
      <c r="J50" s="195" t="str">
        <f>IF(I51=0,"",I50/I51*100)</f>
        <v/>
      </c>
    </row>
    <row r="51" spans="1:10" ht="25.5" customHeight="1" x14ac:dyDescent="0.2">
      <c r="A51" s="185"/>
      <c r="B51" s="192" t="s">
        <v>1</v>
      </c>
      <c r="C51" s="193"/>
      <c r="D51" s="194"/>
      <c r="E51" s="194"/>
      <c r="F51" s="199"/>
      <c r="G51" s="200"/>
      <c r="H51" s="200"/>
      <c r="I51" s="200">
        <f>SUM(I49:I50)</f>
        <v>0</v>
      </c>
      <c r="J51" s="196">
        <f>SUM(J49:J50)</f>
        <v>0</v>
      </c>
    </row>
    <row r="52" spans="1:10" x14ac:dyDescent="0.2">
      <c r="F52" s="137"/>
      <c r="G52" s="137"/>
      <c r="H52" s="137"/>
      <c r="I52" s="137"/>
      <c r="J52" s="138"/>
    </row>
    <row r="53" spans="1:10" x14ac:dyDescent="0.2">
      <c r="F53" s="137"/>
      <c r="G53" s="137"/>
      <c r="H53" s="137"/>
      <c r="I53" s="137"/>
      <c r="J53" s="138"/>
    </row>
    <row r="54" spans="1:10" x14ac:dyDescent="0.2">
      <c r="F54" s="137"/>
      <c r="G54" s="137"/>
      <c r="H54" s="137"/>
      <c r="I54" s="137"/>
      <c r="J54" s="138"/>
    </row>
  </sheetData>
  <sheetProtection algorithmName="SHA-512" hashValue="IN8TXZQmZ6UKli714g3mFFHGHSHZD65qsF9QrXnsxCSoLeOs2BfxzfUBP8q2supuvf4qwq3ev8/5rdfGzlBC5g==" saltValue="bLx7M8lHWlkThYSqpxX/R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0:E50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lD5LdlUbudHGQGS36rjmyPMqrbKqYy71kk6ONUjn4+Ej+gzdazA2tGGklWlOIi2cAQ/ZrRHrl1RZvQAIaFHxSA==" saltValue="CgFZKlnSzdua5XFeXmrhQ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3987E-4E95-4C88-A3B5-9981F2BB869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70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71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71</v>
      </c>
      <c r="AG3" t="s">
        <v>72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73</v>
      </c>
    </row>
    <row r="5" spans="1:60" x14ac:dyDescent="0.2">
      <c r="D5" s="10"/>
    </row>
    <row r="6" spans="1:60" ht="38.25" x14ac:dyDescent="0.2">
      <c r="A6" s="213" t="s">
        <v>74</v>
      </c>
      <c r="B6" s="215" t="s">
        <v>75</v>
      </c>
      <c r="C6" s="215" t="s">
        <v>76</v>
      </c>
      <c r="D6" s="214" t="s">
        <v>77</v>
      </c>
      <c r="E6" s="213" t="s">
        <v>78</v>
      </c>
      <c r="F6" s="212" t="s">
        <v>79</v>
      </c>
      <c r="G6" s="213" t="s">
        <v>31</v>
      </c>
      <c r="H6" s="216" t="s">
        <v>32</v>
      </c>
      <c r="I6" s="216" t="s">
        <v>80</v>
      </c>
      <c r="J6" s="216" t="s">
        <v>33</v>
      </c>
      <c r="K6" s="216" t="s">
        <v>81</v>
      </c>
      <c r="L6" s="216" t="s">
        <v>82</v>
      </c>
      <c r="M6" s="216" t="s">
        <v>83</v>
      </c>
      <c r="N6" s="216" t="s">
        <v>84</v>
      </c>
      <c r="O6" s="216" t="s">
        <v>85</v>
      </c>
      <c r="P6" s="216" t="s">
        <v>86</v>
      </c>
      <c r="Q6" s="216" t="s">
        <v>87</v>
      </c>
      <c r="R6" s="216" t="s">
        <v>88</v>
      </c>
      <c r="S6" s="216" t="s">
        <v>89</v>
      </c>
      <c r="T6" s="216" t="s">
        <v>90</v>
      </c>
      <c r="U6" s="216" t="s">
        <v>91</v>
      </c>
      <c r="V6" s="216" t="s">
        <v>92</v>
      </c>
      <c r="W6" s="216" t="s">
        <v>93</v>
      </c>
      <c r="X6" s="216" t="s">
        <v>94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1" t="s">
        <v>95</v>
      </c>
      <c r="B8" s="242" t="s">
        <v>64</v>
      </c>
      <c r="C8" s="262" t="s">
        <v>65</v>
      </c>
      <c r="D8" s="243"/>
      <c r="E8" s="244"/>
      <c r="F8" s="245"/>
      <c r="G8" s="246">
        <f>SUMIF(AG9:AG21,"&lt;&gt;NOR",G9:G21)</f>
        <v>0</v>
      </c>
      <c r="H8" s="240"/>
      <c r="I8" s="240">
        <f>SUM(I9:I21)</f>
        <v>0</v>
      </c>
      <c r="J8" s="240"/>
      <c r="K8" s="240">
        <f>SUM(K9:K21)</f>
        <v>0</v>
      </c>
      <c r="L8" s="240"/>
      <c r="M8" s="240">
        <f>SUM(M9:M21)</f>
        <v>0</v>
      </c>
      <c r="N8" s="240"/>
      <c r="O8" s="240">
        <f>SUM(O9:O21)</f>
        <v>0.04</v>
      </c>
      <c r="P8" s="240"/>
      <c r="Q8" s="240">
        <f>SUM(Q9:Q21)</f>
        <v>0</v>
      </c>
      <c r="R8" s="240"/>
      <c r="S8" s="240"/>
      <c r="T8" s="240"/>
      <c r="U8" s="240"/>
      <c r="V8" s="240">
        <f>SUM(V9:V21)</f>
        <v>5.58</v>
      </c>
      <c r="W8" s="240"/>
      <c r="X8" s="240"/>
      <c r="AG8" t="s">
        <v>96</v>
      </c>
    </row>
    <row r="9" spans="1:60" outlineLevel="1" x14ac:dyDescent="0.2">
      <c r="A9" s="247">
        <v>1</v>
      </c>
      <c r="B9" s="248" t="s">
        <v>97</v>
      </c>
      <c r="C9" s="263" t="s">
        <v>98</v>
      </c>
      <c r="D9" s="249" t="s">
        <v>99</v>
      </c>
      <c r="E9" s="250">
        <v>5.5</v>
      </c>
      <c r="F9" s="251"/>
      <c r="G9" s="252">
        <f>ROUND(E9*F9,2)</f>
        <v>0</v>
      </c>
      <c r="H9" s="237"/>
      <c r="I9" s="236">
        <f>ROUND(E9*H9,2)</f>
        <v>0</v>
      </c>
      <c r="J9" s="237"/>
      <c r="K9" s="236">
        <f>ROUND(E9*J9,2)</f>
        <v>0</v>
      </c>
      <c r="L9" s="236">
        <v>15</v>
      </c>
      <c r="M9" s="236">
        <f>G9*(1+L9/100)</f>
        <v>0</v>
      </c>
      <c r="N9" s="236">
        <v>5.0899999999999999E-3</v>
      </c>
      <c r="O9" s="236">
        <f>ROUND(E9*N9,2)</f>
        <v>0.03</v>
      </c>
      <c r="P9" s="236">
        <v>0</v>
      </c>
      <c r="Q9" s="236">
        <f>ROUND(E9*P9,2)</f>
        <v>0</v>
      </c>
      <c r="R9" s="236"/>
      <c r="S9" s="236" t="s">
        <v>100</v>
      </c>
      <c r="T9" s="236" t="s">
        <v>100</v>
      </c>
      <c r="U9" s="236">
        <v>0.53100000000000003</v>
      </c>
      <c r="V9" s="236">
        <f>ROUND(E9*U9,2)</f>
        <v>2.92</v>
      </c>
      <c r="W9" s="236"/>
      <c r="X9" s="236" t="s">
        <v>101</v>
      </c>
      <c r="Y9" s="217"/>
      <c r="Z9" s="217"/>
      <c r="AA9" s="217"/>
      <c r="AB9" s="217"/>
      <c r="AC9" s="217"/>
      <c r="AD9" s="217"/>
      <c r="AE9" s="217"/>
      <c r="AF9" s="217"/>
      <c r="AG9" s="217" t="s">
        <v>102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34"/>
      <c r="B10" s="235"/>
      <c r="C10" s="264" t="s">
        <v>103</v>
      </c>
      <c r="D10" s="253"/>
      <c r="E10" s="253"/>
      <c r="F10" s="253"/>
      <c r="G10" s="253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17"/>
      <c r="Z10" s="217"/>
      <c r="AA10" s="217"/>
      <c r="AB10" s="217"/>
      <c r="AC10" s="217"/>
      <c r="AD10" s="217"/>
      <c r="AE10" s="217"/>
      <c r="AF10" s="217"/>
      <c r="AG10" s="217" t="s">
        <v>104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34"/>
      <c r="B11" s="235"/>
      <c r="C11" s="265" t="s">
        <v>105</v>
      </c>
      <c r="D11" s="254"/>
      <c r="E11" s="254"/>
      <c r="F11" s="254"/>
      <c r="G11" s="254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17"/>
      <c r="Z11" s="217"/>
      <c r="AA11" s="217"/>
      <c r="AB11" s="217"/>
      <c r="AC11" s="217"/>
      <c r="AD11" s="217"/>
      <c r="AE11" s="217"/>
      <c r="AF11" s="217"/>
      <c r="AG11" s="217" t="s">
        <v>104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47">
        <v>2</v>
      </c>
      <c r="B12" s="248" t="s">
        <v>106</v>
      </c>
      <c r="C12" s="263" t="s">
        <v>107</v>
      </c>
      <c r="D12" s="249" t="s">
        <v>99</v>
      </c>
      <c r="E12" s="250">
        <v>0.5</v>
      </c>
      <c r="F12" s="251"/>
      <c r="G12" s="252">
        <f>ROUND(E12*F12,2)</f>
        <v>0</v>
      </c>
      <c r="H12" s="237"/>
      <c r="I12" s="236">
        <f>ROUND(E12*H12,2)</f>
        <v>0</v>
      </c>
      <c r="J12" s="237"/>
      <c r="K12" s="236">
        <f>ROUND(E12*J12,2)</f>
        <v>0</v>
      </c>
      <c r="L12" s="236">
        <v>15</v>
      </c>
      <c r="M12" s="236">
        <f>G12*(1+L12/100)</f>
        <v>0</v>
      </c>
      <c r="N12" s="236">
        <v>1.455E-2</v>
      </c>
      <c r="O12" s="236">
        <f>ROUND(E12*N12,2)</f>
        <v>0.01</v>
      </c>
      <c r="P12" s="236">
        <v>0</v>
      </c>
      <c r="Q12" s="236">
        <f>ROUND(E12*P12,2)</f>
        <v>0</v>
      </c>
      <c r="R12" s="236"/>
      <c r="S12" s="236" t="s">
        <v>100</v>
      </c>
      <c r="T12" s="236" t="s">
        <v>100</v>
      </c>
      <c r="U12" s="236">
        <v>0.78400000000000003</v>
      </c>
      <c r="V12" s="236">
        <f>ROUND(E12*U12,2)</f>
        <v>0.39</v>
      </c>
      <c r="W12" s="236"/>
      <c r="X12" s="236" t="s">
        <v>101</v>
      </c>
      <c r="Y12" s="217"/>
      <c r="Z12" s="217"/>
      <c r="AA12" s="217"/>
      <c r="AB12" s="217"/>
      <c r="AC12" s="217"/>
      <c r="AD12" s="217"/>
      <c r="AE12" s="217"/>
      <c r="AF12" s="217"/>
      <c r="AG12" s="217" t="s">
        <v>102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34"/>
      <c r="B13" s="235"/>
      <c r="C13" s="264" t="s">
        <v>103</v>
      </c>
      <c r="D13" s="253"/>
      <c r="E13" s="253"/>
      <c r="F13" s="253"/>
      <c r="G13" s="253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17"/>
      <c r="Z13" s="217"/>
      <c r="AA13" s="217"/>
      <c r="AB13" s="217"/>
      <c r="AC13" s="217"/>
      <c r="AD13" s="217"/>
      <c r="AE13" s="217"/>
      <c r="AF13" s="217"/>
      <c r="AG13" s="217" t="s">
        <v>104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65" t="s">
        <v>105</v>
      </c>
      <c r="D14" s="254"/>
      <c r="E14" s="254"/>
      <c r="F14" s="254"/>
      <c r="G14" s="254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17"/>
      <c r="Z14" s="217"/>
      <c r="AA14" s="217"/>
      <c r="AB14" s="217"/>
      <c r="AC14" s="217"/>
      <c r="AD14" s="217"/>
      <c r="AE14" s="217"/>
      <c r="AF14" s="217"/>
      <c r="AG14" s="217" t="s">
        <v>104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55">
        <v>3</v>
      </c>
      <c r="B15" s="256" t="s">
        <v>108</v>
      </c>
      <c r="C15" s="266" t="s">
        <v>109</v>
      </c>
      <c r="D15" s="257" t="s">
        <v>110</v>
      </c>
      <c r="E15" s="258">
        <v>1</v>
      </c>
      <c r="F15" s="259"/>
      <c r="G15" s="260">
        <f>ROUND(E15*F15,2)</f>
        <v>0</v>
      </c>
      <c r="H15" s="237"/>
      <c r="I15" s="236">
        <f>ROUND(E15*H15,2)</f>
        <v>0</v>
      </c>
      <c r="J15" s="237"/>
      <c r="K15" s="236">
        <f>ROUND(E15*J15,2)</f>
        <v>0</v>
      </c>
      <c r="L15" s="236">
        <v>15</v>
      </c>
      <c r="M15" s="236">
        <f>G15*(1+L15/100)</f>
        <v>0</v>
      </c>
      <c r="N15" s="236">
        <v>1.1999999999999999E-3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100</v>
      </c>
      <c r="T15" s="236" t="s">
        <v>100</v>
      </c>
      <c r="U15" s="236">
        <v>0.14499999999999999</v>
      </c>
      <c r="V15" s="236">
        <f>ROUND(E15*U15,2)</f>
        <v>0.15</v>
      </c>
      <c r="W15" s="236"/>
      <c r="X15" s="236" t="s">
        <v>101</v>
      </c>
      <c r="Y15" s="217"/>
      <c r="Z15" s="217"/>
      <c r="AA15" s="217"/>
      <c r="AB15" s="217"/>
      <c r="AC15" s="217"/>
      <c r="AD15" s="217"/>
      <c r="AE15" s="217"/>
      <c r="AF15" s="217"/>
      <c r="AG15" s="217" t="s">
        <v>102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ht="22.5" outlineLevel="1" x14ac:dyDescent="0.2">
      <c r="A16" s="255">
        <v>4</v>
      </c>
      <c r="B16" s="256" t="s">
        <v>111</v>
      </c>
      <c r="C16" s="266" t="s">
        <v>112</v>
      </c>
      <c r="D16" s="257" t="s">
        <v>110</v>
      </c>
      <c r="E16" s="258">
        <v>1</v>
      </c>
      <c r="F16" s="259"/>
      <c r="G16" s="260">
        <f>ROUND(E16*F16,2)</f>
        <v>0</v>
      </c>
      <c r="H16" s="237"/>
      <c r="I16" s="236">
        <f>ROUND(E16*H16,2)</f>
        <v>0</v>
      </c>
      <c r="J16" s="237"/>
      <c r="K16" s="236">
        <f>ROUND(E16*J16,2)</f>
        <v>0</v>
      </c>
      <c r="L16" s="236">
        <v>15</v>
      </c>
      <c r="M16" s="236">
        <f>G16*(1+L16/100)</f>
        <v>0</v>
      </c>
      <c r="N16" s="236">
        <v>4.0000000000000002E-4</v>
      </c>
      <c r="O16" s="236">
        <f>ROUND(E16*N16,2)</f>
        <v>0</v>
      </c>
      <c r="P16" s="236">
        <v>0</v>
      </c>
      <c r="Q16" s="236">
        <f>ROUND(E16*P16,2)</f>
        <v>0</v>
      </c>
      <c r="R16" s="236"/>
      <c r="S16" s="236" t="s">
        <v>100</v>
      </c>
      <c r="T16" s="236" t="s">
        <v>100</v>
      </c>
      <c r="U16" s="236">
        <v>0.16500000000000001</v>
      </c>
      <c r="V16" s="236">
        <f>ROUND(E16*U16,2)</f>
        <v>0.17</v>
      </c>
      <c r="W16" s="236"/>
      <c r="X16" s="236" t="s">
        <v>101</v>
      </c>
      <c r="Y16" s="217"/>
      <c r="Z16" s="217"/>
      <c r="AA16" s="217"/>
      <c r="AB16" s="217"/>
      <c r="AC16" s="217"/>
      <c r="AD16" s="217"/>
      <c r="AE16" s="217"/>
      <c r="AF16" s="217"/>
      <c r="AG16" s="217" t="s">
        <v>102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47">
        <v>5</v>
      </c>
      <c r="B17" s="248" t="s">
        <v>113</v>
      </c>
      <c r="C17" s="263" t="s">
        <v>114</v>
      </c>
      <c r="D17" s="249" t="s">
        <v>110</v>
      </c>
      <c r="E17" s="250">
        <v>1</v>
      </c>
      <c r="F17" s="251"/>
      <c r="G17" s="252">
        <f>ROUND(E17*F17,2)</f>
        <v>0</v>
      </c>
      <c r="H17" s="237"/>
      <c r="I17" s="236">
        <f>ROUND(E17*H17,2)</f>
        <v>0</v>
      </c>
      <c r="J17" s="237"/>
      <c r="K17" s="236">
        <f>ROUND(E17*J17,2)</f>
        <v>0</v>
      </c>
      <c r="L17" s="236">
        <v>15</v>
      </c>
      <c r="M17" s="236">
        <f>G17*(1+L17/100)</f>
        <v>0</v>
      </c>
      <c r="N17" s="236">
        <v>3.2499999999999999E-3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100</v>
      </c>
      <c r="T17" s="236" t="s">
        <v>100</v>
      </c>
      <c r="U17" s="236">
        <v>1.78</v>
      </c>
      <c r="V17" s="236">
        <f>ROUND(E17*U17,2)</f>
        <v>1.78</v>
      </c>
      <c r="W17" s="236"/>
      <c r="X17" s="236" t="s">
        <v>101</v>
      </c>
      <c r="Y17" s="217"/>
      <c r="Z17" s="217"/>
      <c r="AA17" s="217"/>
      <c r="AB17" s="217"/>
      <c r="AC17" s="217"/>
      <c r="AD17" s="217"/>
      <c r="AE17" s="217"/>
      <c r="AF17" s="217"/>
      <c r="AG17" s="217" t="s">
        <v>102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/>
      <c r="B18" s="235"/>
      <c r="C18" s="264" t="s">
        <v>115</v>
      </c>
      <c r="D18" s="253"/>
      <c r="E18" s="253"/>
      <c r="F18" s="253"/>
      <c r="G18" s="253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17"/>
      <c r="Z18" s="217"/>
      <c r="AA18" s="217"/>
      <c r="AB18" s="217"/>
      <c r="AC18" s="217"/>
      <c r="AD18" s="217"/>
      <c r="AE18" s="217"/>
      <c r="AF18" s="217"/>
      <c r="AG18" s="217" t="s">
        <v>104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55">
        <v>6</v>
      </c>
      <c r="B19" s="256" t="s">
        <v>116</v>
      </c>
      <c r="C19" s="266" t="s">
        <v>117</v>
      </c>
      <c r="D19" s="257" t="s">
        <v>118</v>
      </c>
      <c r="E19" s="258">
        <v>1</v>
      </c>
      <c r="F19" s="259"/>
      <c r="G19" s="260">
        <f>ROUND(E19*F19,2)</f>
        <v>0</v>
      </c>
      <c r="H19" s="237"/>
      <c r="I19" s="236">
        <f>ROUND(E19*H19,2)</f>
        <v>0</v>
      </c>
      <c r="J19" s="237"/>
      <c r="K19" s="236">
        <f>ROUND(E19*J19,2)</f>
        <v>0</v>
      </c>
      <c r="L19" s="236">
        <v>15</v>
      </c>
      <c r="M19" s="236">
        <f>G19*(1+L19/100)</f>
        <v>0</v>
      </c>
      <c r="N19" s="236">
        <v>2E-3</v>
      </c>
      <c r="O19" s="236">
        <f>ROUND(E19*N19,2)</f>
        <v>0</v>
      </c>
      <c r="P19" s="236">
        <v>0</v>
      </c>
      <c r="Q19" s="236">
        <f>ROUND(E19*P19,2)</f>
        <v>0</v>
      </c>
      <c r="R19" s="236" t="s">
        <v>119</v>
      </c>
      <c r="S19" s="236" t="s">
        <v>100</v>
      </c>
      <c r="T19" s="236" t="s">
        <v>100</v>
      </c>
      <c r="U19" s="236">
        <v>0</v>
      </c>
      <c r="V19" s="236">
        <f>ROUND(E19*U19,2)</f>
        <v>0</v>
      </c>
      <c r="W19" s="236"/>
      <c r="X19" s="236" t="s">
        <v>120</v>
      </c>
      <c r="Y19" s="217"/>
      <c r="Z19" s="217"/>
      <c r="AA19" s="217"/>
      <c r="AB19" s="217"/>
      <c r="AC19" s="217"/>
      <c r="AD19" s="217"/>
      <c r="AE19" s="217"/>
      <c r="AF19" s="217"/>
      <c r="AG19" s="217" t="s">
        <v>121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outlineLevel="1" x14ac:dyDescent="0.2">
      <c r="A20" s="255">
        <v>7</v>
      </c>
      <c r="B20" s="256" t="s">
        <v>122</v>
      </c>
      <c r="C20" s="266" t="s">
        <v>123</v>
      </c>
      <c r="D20" s="257" t="s">
        <v>118</v>
      </c>
      <c r="E20" s="258">
        <v>1</v>
      </c>
      <c r="F20" s="259"/>
      <c r="G20" s="260">
        <f>ROUND(E20*F20,2)</f>
        <v>0</v>
      </c>
      <c r="H20" s="237"/>
      <c r="I20" s="236">
        <f>ROUND(E20*H20,2)</f>
        <v>0</v>
      </c>
      <c r="J20" s="237"/>
      <c r="K20" s="236">
        <f>ROUND(E20*J20,2)</f>
        <v>0</v>
      </c>
      <c r="L20" s="236">
        <v>15</v>
      </c>
      <c r="M20" s="236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6"/>
      <c r="S20" s="236" t="s">
        <v>124</v>
      </c>
      <c r="T20" s="236" t="s">
        <v>125</v>
      </c>
      <c r="U20" s="236">
        <v>0</v>
      </c>
      <c r="V20" s="236">
        <f>ROUND(E20*U20,2)</f>
        <v>0</v>
      </c>
      <c r="W20" s="236"/>
      <c r="X20" s="236" t="s">
        <v>101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102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55">
        <v>8</v>
      </c>
      <c r="B21" s="256" t="s">
        <v>126</v>
      </c>
      <c r="C21" s="266" t="s">
        <v>127</v>
      </c>
      <c r="D21" s="257" t="s">
        <v>118</v>
      </c>
      <c r="E21" s="258">
        <v>1</v>
      </c>
      <c r="F21" s="259"/>
      <c r="G21" s="260">
        <f>ROUND(E21*F21,2)</f>
        <v>0</v>
      </c>
      <c r="H21" s="237"/>
      <c r="I21" s="236">
        <f>ROUND(E21*H21,2)</f>
        <v>0</v>
      </c>
      <c r="J21" s="237"/>
      <c r="K21" s="236">
        <f>ROUND(E21*J21,2)</f>
        <v>0</v>
      </c>
      <c r="L21" s="236">
        <v>15</v>
      </c>
      <c r="M21" s="236">
        <f>G21*(1+L21/100)</f>
        <v>0</v>
      </c>
      <c r="N21" s="236">
        <v>2.3000000000000001E-4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100</v>
      </c>
      <c r="T21" s="236" t="s">
        <v>100</v>
      </c>
      <c r="U21" s="236">
        <v>0.16600000000000001</v>
      </c>
      <c r="V21" s="236">
        <f>ROUND(E21*U21,2)</f>
        <v>0.17</v>
      </c>
      <c r="W21" s="236"/>
      <c r="X21" s="236" t="s">
        <v>101</v>
      </c>
      <c r="Y21" s="217"/>
      <c r="Z21" s="217"/>
      <c r="AA21" s="217"/>
      <c r="AB21" s="217"/>
      <c r="AC21" s="217"/>
      <c r="AD21" s="217"/>
      <c r="AE21" s="217"/>
      <c r="AF21" s="217"/>
      <c r="AG21" s="217" t="s">
        <v>102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x14ac:dyDescent="0.2">
      <c r="A22" s="241" t="s">
        <v>95</v>
      </c>
      <c r="B22" s="242" t="s">
        <v>66</v>
      </c>
      <c r="C22" s="262" t="s">
        <v>67</v>
      </c>
      <c r="D22" s="243"/>
      <c r="E22" s="244"/>
      <c r="F22" s="245"/>
      <c r="G22" s="246">
        <f>SUMIF(AG23:AG25,"&lt;&gt;NOR",G23:G25)</f>
        <v>0</v>
      </c>
      <c r="H22" s="240"/>
      <c r="I22" s="240">
        <f>SUM(I23:I25)</f>
        <v>0</v>
      </c>
      <c r="J22" s="240"/>
      <c r="K22" s="240">
        <f>SUM(K23:K25)</f>
        <v>0</v>
      </c>
      <c r="L22" s="240"/>
      <c r="M22" s="240">
        <f>SUM(M23:M25)</f>
        <v>0</v>
      </c>
      <c r="N22" s="240"/>
      <c r="O22" s="240">
        <f>SUM(O23:O25)</f>
        <v>0</v>
      </c>
      <c r="P22" s="240"/>
      <c r="Q22" s="240">
        <f>SUM(Q23:Q25)</f>
        <v>0</v>
      </c>
      <c r="R22" s="240"/>
      <c r="S22" s="240"/>
      <c r="T22" s="240"/>
      <c r="U22" s="240"/>
      <c r="V22" s="240">
        <f>SUM(V23:V25)</f>
        <v>0.54</v>
      </c>
      <c r="W22" s="240"/>
      <c r="X22" s="240"/>
      <c r="AG22" t="s">
        <v>96</v>
      </c>
    </row>
    <row r="23" spans="1:60" outlineLevel="1" x14ac:dyDescent="0.2">
      <c r="A23" s="247">
        <v>9</v>
      </c>
      <c r="B23" s="248" t="s">
        <v>128</v>
      </c>
      <c r="C23" s="263" t="s">
        <v>129</v>
      </c>
      <c r="D23" s="249" t="s">
        <v>99</v>
      </c>
      <c r="E23" s="250">
        <v>6</v>
      </c>
      <c r="F23" s="251"/>
      <c r="G23" s="252">
        <f>ROUND(E23*F23,2)</f>
        <v>0</v>
      </c>
      <c r="H23" s="237"/>
      <c r="I23" s="236">
        <f>ROUND(E23*H23,2)</f>
        <v>0</v>
      </c>
      <c r="J23" s="237"/>
      <c r="K23" s="236">
        <f>ROUND(E23*J23,2)</f>
        <v>0</v>
      </c>
      <c r="L23" s="236">
        <v>15</v>
      </c>
      <c r="M23" s="236">
        <f>G23*(1+L23/100)</f>
        <v>0</v>
      </c>
      <c r="N23" s="236">
        <v>6.9999999999999994E-5</v>
      </c>
      <c r="O23" s="236">
        <f>ROUND(E23*N23,2)</f>
        <v>0</v>
      </c>
      <c r="P23" s="236">
        <v>0</v>
      </c>
      <c r="Q23" s="236">
        <f>ROUND(E23*P23,2)</f>
        <v>0</v>
      </c>
      <c r="R23" s="236"/>
      <c r="S23" s="236" t="s">
        <v>100</v>
      </c>
      <c r="T23" s="236" t="s">
        <v>100</v>
      </c>
      <c r="U23" s="236">
        <v>0.09</v>
      </c>
      <c r="V23" s="236">
        <f>ROUND(E23*U23,2)</f>
        <v>0.54</v>
      </c>
      <c r="W23" s="236"/>
      <c r="X23" s="236" t="s">
        <v>101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102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34"/>
      <c r="B24" s="235"/>
      <c r="C24" s="267" t="s">
        <v>130</v>
      </c>
      <c r="D24" s="238"/>
      <c r="E24" s="239">
        <v>5.5</v>
      </c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17"/>
      <c r="Z24" s="217"/>
      <c r="AA24" s="217"/>
      <c r="AB24" s="217"/>
      <c r="AC24" s="217"/>
      <c r="AD24" s="217"/>
      <c r="AE24" s="217"/>
      <c r="AF24" s="217"/>
      <c r="AG24" s="217" t="s">
        <v>131</v>
      </c>
      <c r="AH24" s="217">
        <v>5</v>
      </c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outlineLevel="1" x14ac:dyDescent="0.2">
      <c r="A25" s="234"/>
      <c r="B25" s="235"/>
      <c r="C25" s="267" t="s">
        <v>132</v>
      </c>
      <c r="D25" s="238"/>
      <c r="E25" s="239">
        <v>0.5</v>
      </c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17"/>
      <c r="Z25" s="217"/>
      <c r="AA25" s="217"/>
      <c r="AB25" s="217"/>
      <c r="AC25" s="217"/>
      <c r="AD25" s="217"/>
      <c r="AE25" s="217"/>
      <c r="AF25" s="217"/>
      <c r="AG25" s="217" t="s">
        <v>131</v>
      </c>
      <c r="AH25" s="217">
        <v>5</v>
      </c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x14ac:dyDescent="0.2">
      <c r="A26" s="3"/>
      <c r="B26" s="4"/>
      <c r="C26" s="26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v>15</v>
      </c>
      <c r="AF26">
        <v>21</v>
      </c>
      <c r="AG26" t="s">
        <v>82</v>
      </c>
    </row>
    <row r="27" spans="1:60" x14ac:dyDescent="0.2">
      <c r="A27" s="220"/>
      <c r="B27" s="221" t="s">
        <v>31</v>
      </c>
      <c r="C27" s="269"/>
      <c r="D27" s="222"/>
      <c r="E27" s="223"/>
      <c r="F27" s="223"/>
      <c r="G27" s="261">
        <f>G8+G22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f>SUMIF(L7:L25,AE26,G7:G25)</f>
        <v>0</v>
      </c>
      <c r="AF27">
        <f>SUMIF(L7:L25,AF26,G7:G25)</f>
        <v>0</v>
      </c>
      <c r="AG27" t="s">
        <v>133</v>
      </c>
    </row>
    <row r="28" spans="1:60" x14ac:dyDescent="0.2">
      <c r="A28" s="3"/>
      <c r="B28" s="4"/>
      <c r="C28" s="268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3"/>
      <c r="B29" s="4"/>
      <c r="C29" s="26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4" t="s">
        <v>134</v>
      </c>
      <c r="B30" s="224"/>
      <c r="C30" s="270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5"/>
      <c r="B31" s="226"/>
      <c r="C31" s="271"/>
      <c r="D31" s="226"/>
      <c r="E31" s="226"/>
      <c r="F31" s="226"/>
      <c r="G31" s="227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G31" t="s">
        <v>135</v>
      </c>
    </row>
    <row r="32" spans="1:60" x14ac:dyDescent="0.2">
      <c r="A32" s="228"/>
      <c r="B32" s="229"/>
      <c r="C32" s="272"/>
      <c r="D32" s="229"/>
      <c r="E32" s="229"/>
      <c r="F32" s="229"/>
      <c r="G32" s="23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28"/>
      <c r="B33" s="229"/>
      <c r="C33" s="272"/>
      <c r="D33" s="229"/>
      <c r="E33" s="229"/>
      <c r="F33" s="229"/>
      <c r="G33" s="23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28"/>
      <c r="B34" s="229"/>
      <c r="C34" s="272"/>
      <c r="D34" s="229"/>
      <c r="E34" s="229"/>
      <c r="F34" s="229"/>
      <c r="G34" s="23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31"/>
      <c r="B35" s="232"/>
      <c r="C35" s="273"/>
      <c r="D35" s="232"/>
      <c r="E35" s="232"/>
      <c r="F35" s="232"/>
      <c r="G35" s="23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268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C37" s="274"/>
      <c r="D37" s="10"/>
      <c r="AG37" t="s">
        <v>136</v>
      </c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pit9ASSXa/2+PUgBMatx86dUXM04ThLc5G1jvbbQoFLvdNh5z817pRVdY8XJGwjhlfEA+Plo1KKao1fhgA4oQ==" saltValue="P0NZu4jcqt83KpikuiwrQg==" spinCount="100000" sheet="1"/>
  <mergeCells count="11">
    <mergeCell ref="C18:G18"/>
    <mergeCell ref="A1:G1"/>
    <mergeCell ref="C2:G2"/>
    <mergeCell ref="C3:G3"/>
    <mergeCell ref="C4:G4"/>
    <mergeCell ref="A30:C30"/>
    <mergeCell ref="A31:G35"/>
    <mergeCell ref="C10:G10"/>
    <mergeCell ref="C11:G11"/>
    <mergeCell ref="C13:G13"/>
    <mergeCell ref="C14:G1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FDA1F-665A-4BDC-85FC-A58159691C6E}"/>
</file>

<file path=customXml/itemProps2.xml><?xml version="1.0" encoding="utf-8"?>
<ds:datastoreItem xmlns:ds="http://schemas.openxmlformats.org/officeDocument/2006/customXml" ds:itemID="{C3DCCEE3-C123-4371-BB2D-153855461491}"/>
</file>

<file path=customXml/itemProps3.xml><?xml version="1.0" encoding="utf-8"?>
<ds:datastoreItem xmlns:ds="http://schemas.openxmlformats.org/officeDocument/2006/customXml" ds:itemID="{55719D12-FD74-4A00-89A8-B01D9E6844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D.1.4d_1BJ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D.1.4d_1BJ Pol'!Názvy_tisku</vt:lpstr>
      <vt:lpstr>oadresa</vt:lpstr>
      <vt:lpstr>Stavba!Objednatel</vt:lpstr>
      <vt:lpstr>Stavba!Objekt</vt:lpstr>
      <vt:lpstr>'D.1.4 D.1.4d_1BJ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